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67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LPP!$A$11:$H$13</definedName>
    <definedName name="_xlnm._FilterDatabase" localSheetId="1" hidden="1">PC!$B$11:$M$12</definedName>
    <definedName name="_xlnm.Print_Area" localSheetId="2">LPP!$A$2:$H$14</definedName>
    <definedName name="_xlnm.Print_Area" localSheetId="1">PC!$A$2:$M$13</definedName>
    <definedName name="_xlnm.Print_Area" localSheetId="0">TAPA!$B$4:$J$21</definedName>
  </definedNames>
  <calcPr calcId="145621"/>
</workbook>
</file>

<file path=xl/calcChain.xml><?xml version="1.0" encoding="utf-8"?>
<calcChain xmlns="http://schemas.openxmlformats.org/spreadsheetml/2006/main">
  <c r="E7" i="8" l="1"/>
  <c r="A7" i="9" l="1"/>
  <c r="B4" i="6" l="1"/>
  <c r="C7" i="9" l="1"/>
  <c r="F7" i="9" l="1"/>
  <c r="A2" i="9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<sst xmlns="http://schemas.openxmlformats.org/spreadsheetml/2006/main" count="65" uniqueCount="50">
  <si>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</si>
  <si>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</si>
  <si>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</si>
  <si>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</si>
  <si>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</si>
  <si>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</si>
  <si>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</si>
  <si>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</si>
  <si>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</si>
  <si>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</si>
  <si>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</si>
  <si>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</si>
  <si>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</si>
  <si>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</si>
  <si>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</si>
  <si>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</si>
  <si>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</si>
  <si>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</si>
  <si>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</si>
  <si>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</si>
  <si>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</si>
  <si>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</si>
  <si>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</si>
  <si>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</si>
  <si>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</si>
  <si>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</si>
  <si>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</si>
  <si>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</si>
  <si>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</si>
  <si>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</si>
  <si>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</si>
  <si>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</si>
  <si>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</si>
  <si>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</si>
  <si>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</si>
  <si>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</si>
  <si>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</si>
  <si>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</si>
  <si>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</si>
  <si>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</si>
  <si>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</si>
  <si>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INVIERNO</t>
  </si>
  <si>
    <t>PE</t>
  </si>
  <si>
    <t>X</t>
  </si>
  <si>
    <t>CASTRO L2</t>
  </si>
  <si>
    <t>Jose Sepulveda</t>
  </si>
  <si>
    <t>Carolina Rodriguez / Mauricio Garcia</t>
  </si>
  <si>
    <t>DF</t>
  </si>
  <si>
    <t>10:10:00</t>
  </si>
  <si>
    <t>10:40:00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</si>
</sst>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890133365886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21" fontId="17" fillId="10" borderId="4" xfId="0" quotePrefix="1" applyNumberFormat="1" applyFont="1" applyFill="1" applyBorder="1" applyAlignment="1">
      <alignment horizontal="center" vertical="center"/>
    </xf>
    <xf numFmtId="21" fontId="16" fillId="11" borderId="4" xfId="0" quotePrefix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21" fontId="16" fillId="4" borderId="4" xfId="0" quotePrefix="1" applyNumberFormat="1" applyFont="1" applyFill="1" applyBorder="1" applyAlignment="1">
      <alignment horizontal="center" vertical="center"/>
    </xf>
    <xf numFmtId="21" fontId="17" fillId="4" borderId="4" xfId="0" quotePrefix="1" applyNumberFormat="1" applyFont="1" applyFill="1" applyBorder="1" applyAlignment="1">
      <alignment horizontal="center" vertical="center"/>
    </xf>
    <xf numFmtId="21" fontId="4" fillId="4" borderId="4" xfId="0" applyNumberFormat="1" applyFont="1" applyFill="1" applyBorder="1" applyAlignment="1">
      <alignment horizontal="center" vertical="center"/>
    </xf>
    <xf numFmtId="21" fontId="4" fillId="1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D12" sqref="D12:E12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9" t="str">
        <f>+D8&amp;"_"&amp;D9&amp;"_"&amp;D10&amp;"_"&amp;D11&amp;"_"&amp;D13&amp;"_"&amp;E16&amp;"_A5_"&amp;D12&amp;"_"&amp;G16</f>
        <v>POR_X_CASTRO L2_L2_2018_3_A5_1_2</v>
      </c>
      <c r="C4" s="49"/>
      <c r="D4" s="49"/>
      <c r="E4" s="49"/>
      <c r="F4" s="49"/>
      <c r="G4" s="49"/>
      <c r="H4" s="49"/>
      <c r="I4" s="49"/>
      <c r="J4" s="4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50" t="s">
        <v>15</v>
      </c>
      <c r="C7" s="50"/>
      <c r="D7" s="51" t="s">
        <v>42</v>
      </c>
      <c r="E7" s="52"/>
      <c r="F7"/>
      <c r="G7"/>
      <c r="H7"/>
      <c r="I7"/>
      <c r="J7"/>
    </row>
    <row r="8" spans="1:10" customFormat="1" x14ac:dyDescent="0.3">
      <c r="B8" s="50" t="s">
        <v>16</v>
      </c>
      <c r="C8" s="50"/>
      <c r="D8" s="51" t="s">
        <v>19</v>
      </c>
      <c r="E8" s="52"/>
    </row>
    <row r="9" spans="1:10" customFormat="1" x14ac:dyDescent="0.3">
      <c r="B9" s="50" t="s">
        <v>9</v>
      </c>
      <c r="C9" s="50"/>
      <c r="D9" s="51" t="s">
        <v>43</v>
      </c>
      <c r="E9" s="52"/>
    </row>
    <row r="10" spans="1:10" customFormat="1" x14ac:dyDescent="0.3">
      <c r="B10" s="50" t="s">
        <v>17</v>
      </c>
      <c r="C10" s="50"/>
      <c r="D10" s="51" t="s">
        <v>44</v>
      </c>
      <c r="E10" s="52"/>
    </row>
    <row r="11" spans="1:10" x14ac:dyDescent="0.3">
      <c r="B11" s="50" t="s">
        <v>10</v>
      </c>
      <c r="C11" s="50"/>
      <c r="D11" s="44" t="s">
        <v>39</v>
      </c>
      <c r="E11" s="53"/>
    </row>
    <row r="12" spans="1:10" x14ac:dyDescent="0.3">
      <c r="B12" s="43" t="s">
        <v>21</v>
      </c>
      <c r="C12" s="43"/>
      <c r="D12" s="44">
        <v>1</v>
      </c>
      <c r="E12" s="45"/>
    </row>
    <row r="13" spans="1:10" x14ac:dyDescent="0.3">
      <c r="B13" s="43" t="s">
        <v>22</v>
      </c>
      <c r="C13" s="43"/>
      <c r="D13" s="46">
        <v>2018</v>
      </c>
      <c r="E13" s="45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54" t="s">
        <v>25</v>
      </c>
      <c r="F15" s="55"/>
      <c r="G15" s="14" t="s">
        <v>38</v>
      </c>
    </row>
    <row r="16" spans="1:10" x14ac:dyDescent="0.3">
      <c r="B16" s="13" t="s">
        <v>41</v>
      </c>
      <c r="C16" s="31">
        <v>43317</v>
      </c>
      <c r="D16" s="31">
        <v>43317</v>
      </c>
      <c r="E16" s="47">
        <v>3</v>
      </c>
      <c r="F16" s="47"/>
      <c r="G16" s="32">
        <v>2</v>
      </c>
    </row>
    <row r="17" spans="2:7" x14ac:dyDescent="0.3">
      <c r="B17" s="15"/>
      <c r="C17" s="16"/>
      <c r="D17" s="16"/>
      <c r="E17" s="48"/>
      <c r="F17" s="48"/>
      <c r="G17" s="16"/>
    </row>
    <row r="20" spans="2:7" x14ac:dyDescent="0.3">
      <c r="B20" s="10" t="s">
        <v>12</v>
      </c>
      <c r="C20" s="42" t="s">
        <v>45</v>
      </c>
      <c r="D20" s="42"/>
      <c r="E20" s="42"/>
      <c r="F20" s="42"/>
    </row>
    <row r="21" spans="2:7" x14ac:dyDescent="0.3">
      <c r="B21" s="10" t="s">
        <v>14</v>
      </c>
      <c r="C21" s="42" t="s">
        <v>46</v>
      </c>
      <c r="D21" s="42"/>
      <c r="E21" s="42"/>
      <c r="F21" s="42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5" sqref="M15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61" t="str">
        <f>"PUNTOS DE CONTROL DE LA UNIDAD DE NEGOCIO ("&amp;A7&amp;" - "&amp;C7&amp;")"</f>
        <v>PUNTOS DE CONTROL DE LA UNIDAD DE NEGOCIO (L2 - INVIERNO)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62" t="s">
        <v>2</v>
      </c>
      <c r="B6" s="63"/>
      <c r="C6" s="64" t="s">
        <v>18</v>
      </c>
      <c r="D6" s="64"/>
      <c r="E6" s="64"/>
      <c r="F6" s="65" t="s">
        <v>23</v>
      </c>
      <c r="G6" s="65" t="s">
        <v>13</v>
      </c>
      <c r="H6" s="64" t="s">
        <v>24</v>
      </c>
      <c r="I6" s="64"/>
      <c r="J6" s="64"/>
      <c r="K6" s="64"/>
      <c r="L6" s="64"/>
    </row>
    <row r="7" spans="1:13" ht="15" x14ac:dyDescent="0.25">
      <c r="A7" s="56" t="str">
        <f>+TAPA!D11</f>
        <v>L2</v>
      </c>
      <c r="B7" s="57"/>
      <c r="C7" s="58" t="str">
        <f>+TAPA!B16</f>
        <v>INVIERNO</v>
      </c>
      <c r="D7" s="58"/>
      <c r="E7" s="58"/>
      <c r="F7" s="59">
        <f>+TAPA!C16</f>
        <v>43317</v>
      </c>
      <c r="G7" s="60"/>
      <c r="H7" s="59">
        <f>+TAPA!D16</f>
        <v>43317</v>
      </c>
      <c r="I7" s="60"/>
      <c r="J7" s="60"/>
      <c r="K7" s="60"/>
      <c r="L7" s="60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85" zoomScaleNormal="85" workbookViewId="0">
      <selection activeCell="H13" sqref="H1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0" t="str">
        <f>"HORAS DE PASADA PROGRAMADA DE LA UNIDAD DE NEGOCIO ("&amp;A7&amp;" - "&amp;C7&amp;")"</f>
        <v>HORAS DE PASADA PROGRAMADA DE LA UNIDAD DE NEGOCIO (L2 - INVIERNO)</v>
      </c>
      <c r="B2" s="70"/>
      <c r="C2" s="70"/>
      <c r="D2" s="70"/>
      <c r="E2" s="70"/>
      <c r="F2" s="70"/>
      <c r="G2" s="70"/>
      <c r="H2" s="70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2</v>
      </c>
      <c r="B6" s="69"/>
      <c r="C6" s="66" t="s">
        <v>18</v>
      </c>
      <c r="D6" s="67"/>
      <c r="E6" s="11" t="s">
        <v>11</v>
      </c>
      <c r="F6" s="11" t="s">
        <v>13</v>
      </c>
      <c r="G6"/>
      <c r="H6"/>
    </row>
    <row r="7" spans="1:8" x14ac:dyDescent="0.25">
      <c r="A7" s="56" t="str">
        <f>+TAPA!D11</f>
        <v>L2</v>
      </c>
      <c r="B7" s="57"/>
      <c r="C7" s="56" t="str">
        <f>+TAPA!B16</f>
        <v>INVIERNO</v>
      </c>
      <c r="D7" s="68"/>
      <c r="E7" s="12">
        <f>+TAPA!C16</f>
        <v>43317</v>
      </c>
      <c r="F7" s="12">
        <f>+TAPA!D16</f>
        <v>43317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3" t="s">
        <v>39</v>
      </c>
      <c r="B12" s="37">
        <v>4</v>
      </c>
      <c r="C12" s="37">
        <v>0</v>
      </c>
      <c r="D12" s="37">
        <v>1</v>
      </c>
      <c r="E12" s="38" t="s">
        <v>40</v>
      </c>
      <c r="F12" s="39" t="s">
        <v>48</v>
      </c>
      <c r="G12" s="38" t="s">
        <v>40</v>
      </c>
      <c r="H12" s="40" t="s">
        <v>47</v>
      </c>
    </row>
    <row r="13" spans="1:8" x14ac:dyDescent="0.25">
      <c r="A13" s="33" t="s">
        <v>39</v>
      </c>
      <c r="B13" s="34">
        <v>4</v>
      </c>
      <c r="C13" s="34">
        <v>0</v>
      </c>
      <c r="D13" s="34">
        <v>1</v>
      </c>
      <c r="E13" s="36" t="s">
        <v>40</v>
      </c>
      <c r="F13" s="35" t="s">
        <v>49</v>
      </c>
      <c r="G13" s="36" t="s">
        <v>40</v>
      </c>
      <c r="H13" s="41" t="s">
        <v>47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cp:lastPrinted>2018-06-06T14:30:45Z</cp:lastPrinted>
  <dcterms:created xsi:type="dcterms:W3CDTF">2016-02-04T18:46:24Z</dcterms:created>
  <dcterms:modified xsi:type="dcterms:W3CDTF">2018-08-27T14:24:06Z</dcterms:modified>
</cp:coreProperties>
</file>